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račfinekon!$4:$4</definedName>
  </definedNames>
  <calcPr calcId="162913"/>
</workbook>
</file>

<file path=xl/calcChain.xml><?xml version="1.0" encoding="utf-8"?>
<calcChain xmlns="http://schemas.openxmlformats.org/spreadsheetml/2006/main">
  <c r="F13" i="2" l="1"/>
  <c r="F14" i="2" l="1"/>
  <c r="F10" i="2"/>
  <c r="G22" i="2" l="1"/>
  <c r="F22" i="2"/>
  <c r="F21" i="2"/>
  <c r="F20" i="2"/>
  <c r="F19" i="2"/>
  <c r="F18" i="2"/>
  <c r="G17" i="2"/>
  <c r="F17" i="2"/>
  <c r="G16" i="2"/>
  <c r="F16" i="2"/>
  <c r="G15" i="2"/>
  <c r="F15" i="2"/>
  <c r="G10" i="2"/>
  <c r="F9" i="2"/>
  <c r="F8" i="2"/>
  <c r="G7" i="2"/>
  <c r="F7" i="2"/>
  <c r="G6" i="2"/>
  <c r="F6" i="2"/>
</calcChain>
</file>

<file path=xl/sharedStrings.xml><?xml version="1.0" encoding="utf-8"?>
<sst xmlns="http://schemas.openxmlformats.org/spreadsheetml/2006/main" count="26" uniqueCount="26">
  <si>
    <t>8 Primici od financijske imovine i zaduživanja</t>
  </si>
  <si>
    <t>81 Primljeni povrati glavnica danih zajmova i depozita</t>
  </si>
  <si>
    <t>816 Primici (povrati) glavnice zajmova danih trgovačkim društvima i obrtnicima izvan javnog sektora</t>
  </si>
  <si>
    <t>8163 Povrat zajmova danih tuzemnim trgovačkim društvima izvan javnog sektora</t>
  </si>
  <si>
    <t>84 Primici od zaduživanja</t>
  </si>
  <si>
    <t>844 Primljeni krediti i zajmovi od kreditnih i ostalih financijskih institucija izvan javnog sektora</t>
  </si>
  <si>
    <t>8443 Primljeni krediti od tuzemnih kreditnih institucija izvan javnog sektora</t>
  </si>
  <si>
    <t>5 Izdaci za financijsku imovinu i otplate zajmova</t>
  </si>
  <si>
    <t>54 Izdaci za otplatu glavnice primljenih kredita i zajmova</t>
  </si>
  <si>
    <t>544 Otplata glavnice primljenih kredita i zajmova od kreditnih i ostalih financijskih institucija izvan javnog sektora</t>
  </si>
  <si>
    <t>5443 Otplata glavnice primljenih kredita od tuzemnih kreditnih institucija izvan javnog sektora</t>
  </si>
  <si>
    <t>547 Otplata glavnice primljenih zajmova od drugih razina vlasti</t>
  </si>
  <si>
    <t>5471 Otplata glavnice primljenih zajmova od državnog proračuna</t>
  </si>
  <si>
    <t>B. RAČUN FINANCIRANJA - prema ekonomskoj klasifikaciji</t>
  </si>
  <si>
    <t>B. RAČUN FINANCIRANJA</t>
  </si>
  <si>
    <t>SVEUKUPNO PRIMICI</t>
  </si>
  <si>
    <t>SVEUKUPNO IZDACI</t>
  </si>
  <si>
    <t>Naziv</t>
  </si>
  <si>
    <t>Izvršenje 
2024.</t>
  </si>
  <si>
    <t>842 Primljeni krediti i zajmovi od kreditnih i ostalih financijskih institucija u javnom sektoru</t>
  </si>
  <si>
    <t>8422 Primljeni krediti od kreditnih institucija u javnom sektoru</t>
  </si>
  <si>
    <t xml:space="preserve">Rebalans
2025. </t>
  </si>
  <si>
    <t>Tekući plan 
2025.</t>
  </si>
  <si>
    <t>Izvršenje 
2025.</t>
  </si>
  <si>
    <t>Indeks 
Izvršenje 2025./ Izvršenje 2024.</t>
  </si>
  <si>
    <t>Indeks 
Izvršenje 2025./ 
Tekući plan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</si>
</sst>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indent="1"/>
    </xf>
    <xf numFmtId="0" fontId="20" fillId="0" borderId="0" xfId="0" applyFont="1" applyBorder="1" applyAlignment="1">
      <alignment horizontal="left" vertical="center"/>
    </xf>
    <xf numFmtId="0" fontId="18" fillId="33" borderId="11" xfId="0" applyFont="1" applyFill="1" applyBorder="1" applyAlignment="1">
      <alignment horizontal="left" vertical="center" wrapText="1"/>
    </xf>
    <xf numFmtId="4" fontId="18" fillId="33" borderId="1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4" fontId="19" fillId="33" borderId="10" xfId="0" applyNumberFormat="1" applyFont="1" applyFill="1" applyBorder="1" applyAlignment="1">
      <alignment horizontal="right" vertical="center" wrapText="1"/>
    </xf>
    <xf numFmtId="0" fontId="18" fillId="34" borderId="11" xfId="0" applyFont="1" applyFill="1" applyBorder="1" applyAlignment="1">
      <alignment horizontal="left" vertical="center" wrapText="1"/>
    </xf>
    <xf numFmtId="4" fontId="18" fillId="34" borderId="10" xfId="0" applyNumberFormat="1" applyFont="1" applyFill="1" applyBorder="1" applyAlignment="1">
      <alignment horizontal="right" vertical="center" wrapText="1"/>
    </xf>
    <xf numFmtId="0" fontId="18" fillId="34" borderId="1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 indent="1"/>
    </xf>
    <xf numFmtId="0" fontId="19" fillId="33" borderId="10" xfId="0" applyFont="1" applyFill="1" applyBorder="1" applyAlignment="1">
      <alignment horizontal="left" vertical="center" wrapText="1" indent="1"/>
    </xf>
    <xf numFmtId="0" fontId="21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indent="1"/>
    </xf>
    <xf numFmtId="4" fontId="0" fillId="0" borderId="10" xfId="0" applyNumberFormat="1" applyFont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showGridLines="0" tabSelected="1" view="pageBreakPreview" zoomScaleNormal="100" zoomScaleSheetLayoutView="100" workbookViewId="0">
      <selection activeCell="E14" sqref="E14"/>
    </sheetView>
  </sheetViews>
  <sheetFormatPr defaultColWidth="9.140625" defaultRowHeight="15" x14ac:dyDescent="0.25"/>
  <cols>
    <col min="1" max="1" width="58.7109375" style="3" customWidth="1"/>
    <col min="2" max="7" width="16.42578125" style="3" customWidth="1"/>
    <col min="8" max="16384" width="9.140625" style="3"/>
  </cols>
  <sheetData>
    <row r="1" spans="1:7" ht="18.75" x14ac:dyDescent="0.25">
      <c r="A1" s="4" t="s">
        <v>13</v>
      </c>
    </row>
    <row r="4" spans="1:7" ht="45" x14ac:dyDescent="0.25">
      <c r="A4" s="1" t="s">
        <v>17</v>
      </c>
      <c r="B4" s="15" t="s">
        <v>18</v>
      </c>
      <c r="C4" s="15" t="s">
        <v>21</v>
      </c>
      <c r="D4" s="15" t="s">
        <v>22</v>
      </c>
      <c r="E4" s="15" t="s">
        <v>23</v>
      </c>
      <c r="F4" s="15" t="s">
        <v>24</v>
      </c>
      <c r="G4" s="15" t="s">
        <v>25</v>
      </c>
    </row>
    <row r="5" spans="1:7" x14ac:dyDescent="0.25">
      <c r="A5" s="5" t="s">
        <v>14</v>
      </c>
      <c r="B5" s="1"/>
      <c r="C5" s="1"/>
      <c r="D5" s="1"/>
      <c r="E5" s="1"/>
      <c r="F5" s="2"/>
      <c r="G5" s="2"/>
    </row>
    <row r="6" spans="1:7" s="7" customFormat="1" x14ac:dyDescent="0.25">
      <c r="A6" s="12" t="s">
        <v>0</v>
      </c>
      <c r="B6" s="11">
        <v>2059621.8</v>
      </c>
      <c r="C6" s="11">
        <v>5154632</v>
      </c>
      <c r="D6" s="11">
        <v>5154632</v>
      </c>
      <c r="E6" s="11">
        <v>2326839.61</v>
      </c>
      <c r="F6" s="11">
        <f>E6/B6*100</f>
        <v>112.97412029723127</v>
      </c>
      <c r="G6" s="11">
        <f>E6/D6*100</f>
        <v>45.140751269925765</v>
      </c>
    </row>
    <row r="7" spans="1:7" s="7" customFormat="1" x14ac:dyDescent="0.25">
      <c r="A7" s="13" t="s">
        <v>1</v>
      </c>
      <c r="B7" s="6">
        <v>4621.8</v>
      </c>
      <c r="C7" s="6">
        <v>4632</v>
      </c>
      <c r="D7" s="6">
        <v>4632</v>
      </c>
      <c r="E7" s="6">
        <v>6933</v>
      </c>
      <c r="F7" s="6">
        <f t="shared" ref="F7:F22" si="0">E7/B7*100</f>
        <v>150.0064909775412</v>
      </c>
      <c r="G7" s="6">
        <f t="shared" ref="G7:G22" si="1">E7/D7*100</f>
        <v>149.6761658031088</v>
      </c>
    </row>
    <row r="8" spans="1:7" s="8" customFormat="1" ht="30" x14ac:dyDescent="0.25">
      <c r="A8" s="13" t="s">
        <v>2</v>
      </c>
      <c r="B8" s="6">
        <v>4621.8</v>
      </c>
      <c r="C8" s="6"/>
      <c r="D8" s="6"/>
      <c r="E8" s="6">
        <v>6933</v>
      </c>
      <c r="F8" s="6">
        <f t="shared" si="0"/>
        <v>150.0064909775412</v>
      </c>
      <c r="G8" s="9"/>
    </row>
    <row r="9" spans="1:7" s="8" customFormat="1" ht="30" x14ac:dyDescent="0.25">
      <c r="A9" s="14" t="s">
        <v>3</v>
      </c>
      <c r="B9" s="9">
        <v>4621.8</v>
      </c>
      <c r="C9" s="9"/>
      <c r="D9" s="9"/>
      <c r="E9" s="9">
        <v>6933</v>
      </c>
      <c r="F9" s="9">
        <f t="shared" si="0"/>
        <v>150.0064909775412</v>
      </c>
      <c r="G9" s="9"/>
    </row>
    <row r="10" spans="1:7" s="7" customFormat="1" x14ac:dyDescent="0.25">
      <c r="A10" s="13" t="s">
        <v>4</v>
      </c>
      <c r="B10" s="6">
        <v>2055000</v>
      </c>
      <c r="C10" s="6">
        <v>5150000</v>
      </c>
      <c r="D10" s="6">
        <v>5150000</v>
      </c>
      <c r="E10" s="6">
        <v>2319906.61</v>
      </c>
      <c r="F10" s="6">
        <f t="shared" si="0"/>
        <v>112.89083260340631</v>
      </c>
      <c r="G10" s="6">
        <f t="shared" si="1"/>
        <v>45.046730291262129</v>
      </c>
    </row>
    <row r="11" spans="1:7" s="7" customFormat="1" ht="30" x14ac:dyDescent="0.25">
      <c r="A11" s="13" t="s">
        <v>19</v>
      </c>
      <c r="B11" s="6">
        <v>0</v>
      </c>
      <c r="C11" s="6"/>
      <c r="D11" s="6"/>
      <c r="E11" s="6">
        <v>2319906.61</v>
      </c>
      <c r="F11" s="6"/>
      <c r="G11" s="6"/>
    </row>
    <row r="12" spans="1:7" s="8" customFormat="1" ht="30" x14ac:dyDescent="0.25">
      <c r="A12" s="14" t="s">
        <v>20</v>
      </c>
      <c r="B12" s="9">
        <v>0</v>
      </c>
      <c r="C12" s="9"/>
      <c r="D12" s="9"/>
      <c r="E12" s="9">
        <v>2319906.61</v>
      </c>
      <c r="F12" s="6"/>
      <c r="G12" s="9"/>
    </row>
    <row r="13" spans="1:7" s="8" customFormat="1" ht="30" x14ac:dyDescent="0.25">
      <c r="A13" s="13" t="s">
        <v>5</v>
      </c>
      <c r="B13" s="6">
        <v>2055000</v>
      </c>
      <c r="C13" s="6"/>
      <c r="D13" s="6"/>
      <c r="E13" s="6">
        <v>0</v>
      </c>
      <c r="F13" s="6">
        <f>E13/B13*100</f>
        <v>0</v>
      </c>
      <c r="G13" s="9"/>
    </row>
    <row r="14" spans="1:7" s="8" customFormat="1" ht="30" x14ac:dyDescent="0.25">
      <c r="A14" s="14" t="s">
        <v>6</v>
      </c>
      <c r="B14" s="9">
        <v>2055000</v>
      </c>
      <c r="C14" s="9"/>
      <c r="D14" s="9"/>
      <c r="E14" s="9">
        <v>0</v>
      </c>
      <c r="F14" s="6">
        <f t="shared" si="0"/>
        <v>0</v>
      </c>
      <c r="G14" s="9"/>
    </row>
    <row r="15" spans="1:7" s="8" customFormat="1" x14ac:dyDescent="0.25">
      <c r="A15" s="10" t="s">
        <v>15</v>
      </c>
      <c r="B15" s="11">
        <v>2059621.8</v>
      </c>
      <c r="C15" s="11">
        <v>5154632</v>
      </c>
      <c r="D15" s="11">
        <v>5154632</v>
      </c>
      <c r="E15" s="11">
        <v>2326839.61</v>
      </c>
      <c r="F15" s="11">
        <f t="shared" si="0"/>
        <v>112.97412029723127</v>
      </c>
      <c r="G15" s="11">
        <f t="shared" si="1"/>
        <v>45.140751269925765</v>
      </c>
    </row>
    <row r="16" spans="1:7" s="7" customFormat="1" x14ac:dyDescent="0.25">
      <c r="A16" s="12" t="s">
        <v>7</v>
      </c>
      <c r="B16" s="11">
        <v>4102738.27</v>
      </c>
      <c r="C16" s="11">
        <v>1245938.82</v>
      </c>
      <c r="D16" s="11">
        <v>1245938.82</v>
      </c>
      <c r="E16" s="11">
        <v>1312470.23</v>
      </c>
      <c r="F16" s="11">
        <f t="shared" si="0"/>
        <v>31.990103770377726</v>
      </c>
      <c r="G16" s="11">
        <f t="shared" si="1"/>
        <v>105.33986171166896</v>
      </c>
    </row>
    <row r="17" spans="1:7" s="7" customFormat="1" x14ac:dyDescent="0.25">
      <c r="A17" s="13" t="s">
        <v>8</v>
      </c>
      <c r="B17" s="6">
        <v>4102738.27</v>
      </c>
      <c r="C17" s="6">
        <v>1245938.82</v>
      </c>
      <c r="D17" s="6">
        <v>1245938.82</v>
      </c>
      <c r="E17" s="6">
        <v>1312470.23</v>
      </c>
      <c r="F17" s="6">
        <f t="shared" si="0"/>
        <v>31.990103770377726</v>
      </c>
      <c r="G17" s="6">
        <f t="shared" si="1"/>
        <v>105.33986171166896</v>
      </c>
    </row>
    <row r="18" spans="1:7" s="7" customFormat="1" ht="30" x14ac:dyDescent="0.25">
      <c r="A18" s="13" t="s">
        <v>9</v>
      </c>
      <c r="B18" s="6">
        <v>4003880.79</v>
      </c>
      <c r="C18" s="6"/>
      <c r="D18" s="6"/>
      <c r="E18" s="6">
        <v>1213612.75</v>
      </c>
      <c r="F18" s="6">
        <f t="shared" si="0"/>
        <v>30.310911179750683</v>
      </c>
      <c r="G18" s="6"/>
    </row>
    <row r="19" spans="1:7" s="8" customFormat="1" ht="30" x14ac:dyDescent="0.25">
      <c r="A19" s="14" t="s">
        <v>10</v>
      </c>
      <c r="B19" s="9">
        <v>4003880.79</v>
      </c>
      <c r="C19" s="9"/>
      <c r="D19" s="9"/>
      <c r="E19" s="9">
        <v>1213612.75</v>
      </c>
      <c r="F19" s="9">
        <f t="shared" si="0"/>
        <v>30.310911179750683</v>
      </c>
      <c r="G19" s="9"/>
    </row>
    <row r="20" spans="1:7" s="7" customFormat="1" x14ac:dyDescent="0.25">
      <c r="A20" s="13" t="s">
        <v>11</v>
      </c>
      <c r="B20" s="6">
        <v>98857.48</v>
      </c>
      <c r="C20" s="6"/>
      <c r="D20" s="6"/>
      <c r="E20" s="6">
        <v>98857.48</v>
      </c>
      <c r="F20" s="6">
        <f t="shared" si="0"/>
        <v>100</v>
      </c>
      <c r="G20" s="6"/>
    </row>
    <row r="21" spans="1:7" x14ac:dyDescent="0.25">
      <c r="A21" s="16" t="s">
        <v>12</v>
      </c>
      <c r="B21" s="17">
        <v>98857.48</v>
      </c>
      <c r="C21" s="17"/>
      <c r="D21" s="17"/>
      <c r="E21" s="17">
        <v>98857.48</v>
      </c>
      <c r="F21" s="17">
        <f t="shared" si="0"/>
        <v>100</v>
      </c>
      <c r="G21" s="17"/>
    </row>
    <row r="22" spans="1:7" s="8" customFormat="1" x14ac:dyDescent="0.25">
      <c r="A22" s="12" t="s">
        <v>16</v>
      </c>
      <c r="B22" s="11">
        <v>4102738.27</v>
      </c>
      <c r="C22" s="11">
        <v>1245938.82</v>
      </c>
      <c r="D22" s="11">
        <v>1245938.82</v>
      </c>
      <c r="E22" s="11">
        <v>1312470.23</v>
      </c>
      <c r="F22" s="11">
        <f t="shared" si="0"/>
        <v>31.990103770377726</v>
      </c>
      <c r="G22" s="11">
        <f t="shared" si="1"/>
        <v>105.33986171166896</v>
      </c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2025-04-30T07:14:58Z</cp:lastPrinted>
  <dcterms:created xsi:type="dcterms:W3CDTF">2022-04-05T08:06:24Z</dcterms:created>
  <dcterms:modified xsi:type="dcterms:W3CDTF">2026-04-13T12:10:21Z</dcterms:modified>
</cp:coreProperties>
</file>